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/>
  </bookViews>
  <sheets>
    <sheet name="车库地面分包工程  (2)" sheetId="28" r:id="rId1"/>
  </sheets>
  <definedNames>
    <definedName name="_xlnm.Print_Area" localSheetId="0">'车库地面分包工程  (2)'!$A$1:$L$52</definedName>
    <definedName name="_xlnm.Print_Titles" localSheetId="0">'车库地面分包工程 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<sst xmlns="http://schemas.openxmlformats.org/spreadsheetml/2006/main" count="144" uniqueCount="77">
  <si>
    <t>金昌市建设项目车库地面及交通设施分包工程量清单明细表</t>
  </si>
  <si>
    <t>一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</si>
  <si>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</si>
  <si>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</si>
  <si>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</si>
  <si>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</si>
  <si>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</si>
  <si>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</si>
  <si>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</si>
  <si>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</si>
  <si>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</si>
  <si>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</si>
  <si>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</si>
  <si>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车库</t>
  </si>
  <si>
    <t>细石混凝土地面</t>
  </si>
  <si>
    <t>1.名称:细石混凝土面层地面（无防水）
2.水泥浆一道（内掺建筑胶）
3.面层厚度、混凝土强度等级:40厚C20细石砼随捣随抹表面撒1：1水泥砂子压实抹光
4.图集:05J909-LD7-楼4A
5.部位:地下车库设备用房地面（除有水房间外）</t>
  </si>
  <si>
    <t>1.基层清理、模板支拆、混凝土水平运输，混凝土浇筑、捣固、养护、压光找平、切缝等全部工作内容，建筑胶自购。</t>
  </si>
  <si>
    <t>m2</t>
  </si>
  <si>
    <t>按设计图示尺寸以面积
计算</t>
  </si>
  <si>
    <t>混凝土、水泥、沙子</t>
  </si>
  <si>
    <t>无</t>
  </si>
  <si>
    <t>细石混凝土地面（有防水）</t>
  </si>
  <si>
    <t>1.名称:细石混凝土面层地面（有防水）
2.水泥浆一道（内掺建筑胶）
3.找平层厚度、砂浆配合比:1:3水泥砂浆或最薄处30厚C20细石混凝土找坡层抹平
4.1.5厚聚氨酯防水层或2厚聚合物水泥基防水涂料（防水由其他班组施工）
5.面层厚度、混凝土强度等级:40厚C20细石砼随捣随抹表面撒1：1水泥砂子压实抹光
6.图集:05J909-LD8-楼5A
7.部位:消防水泵房</t>
  </si>
  <si>
    <t>环氧砂浆自流平地面</t>
  </si>
  <si>
    <t>1.名称:4-5厚环氧砂浆自流平面层
2.环氧底料一道
3.50厚C30细石混凝土，随打随抹光
4.水泥浆一道（内掺建筑胶）
4.图集:05J909-LD30-地27A
5.部位:停车位、行车道</t>
  </si>
  <si>
    <t>1、基础清理、细石混凝土浇筑、基面打磨、除尘，涂刷封闭底漆，刮涂中涂砂浆层，刮涂中涂腻子层，中涂打磨、吸尘，镘涂自流平环氧面漆、成品保护等全部工作内容。</t>
  </si>
  <si>
    <t>彩色混凝土坡道</t>
  </si>
  <si>
    <t>1.名称：彩色混凝土坡道
3.50厚C25彩色混凝土，4@200钢筋网
4.水泥浆一道（内掺建筑胶）
4.图集:05J909-LD9-6A
5.部位:行车坡道</t>
  </si>
  <si>
    <t>1.基层清理、模板支拆、混凝土水平运输，混凝土浇筑、捣固、养护、压光找平、切缝。
2、坡道金刚砂防滑条，15宽金刚砂防滑条采购及安装。金刚砂防滑条做法：05J927-1-37-2</t>
  </si>
  <si>
    <t>混凝土、水泥、沙子、抗裂网片</t>
  </si>
  <si>
    <t>水泥砂浆踢脚线</t>
  </si>
  <si>
    <t>清理基层,刷素水泥浆,制运砂浆,抹面,压光,养护.材料运输等全部工作内 容</t>
  </si>
  <si>
    <t>1、清理基层、砂浆搅拌、运输、刷素水泥浆、抹面、压光、养护等全部工作内容</t>
  </si>
  <si>
    <t>m</t>
  </si>
  <si>
    <t>按设计图示尺寸以延长
米计算</t>
  </si>
  <si>
    <t>水泥、沙子</t>
  </si>
  <si>
    <t>集水坑盖板</t>
  </si>
  <si>
    <t>1.名称：混凝土盖板
2.做法：：混凝土盖板（含角钢预埋）
3.图集：07J306J6-3（非人防区）
4.人防区：07FJ02-111</t>
  </si>
  <si>
    <t>场内运输预制构件、基层清理、拌、运
砂浆、预埋件安装、盖板安装、（盖板制作、预埋件、材料采购）填缝等全部工作内容</t>
  </si>
  <si>
    <t>地沟盖板</t>
  </si>
  <si>
    <t>1.名称：排水沟盖板
2.做法：铸铁篦子（含角钢预埋）
3.图集：07J306-P28-4</t>
  </si>
  <si>
    <t>场内运输预制构件、基层清理、拌、运
砂浆、预埋件安装、水篦子安装、（水篦子、预埋件角铁、材料采购）填缝等全部工作内容</t>
  </si>
  <si>
    <t>砂浆</t>
  </si>
  <si>
    <t>车位线</t>
  </si>
  <si>
    <t>1、材质：环氧树脂标线专用漆、耐磨
2、规格尺寸：5100mm*2500mm</t>
  </si>
  <si>
    <t>基层处理，材料采购运输、拌合及涂刷，养护，试验、检验、验收等 全部工作内容</t>
  </si>
  <si>
    <t>个</t>
  </si>
  <si>
    <t>按设计图示尺寸以个数计算</t>
  </si>
  <si>
    <t>车位标志</t>
  </si>
  <si>
    <t>1、材质：环氧树脂标线专用漆、耐磨
2、规格尺寸：350mm*600mm</t>
  </si>
  <si>
    <t>组</t>
  </si>
  <si>
    <t>按设计图示尺寸以组数计算</t>
  </si>
  <si>
    <t>边缘线</t>
  </si>
  <si>
    <t>1、材质：环氧树脂标线专用漆、耐磨
2、规格尺寸：线宽150mm</t>
  </si>
  <si>
    <t>中心线</t>
  </si>
  <si>
    <t>禁停网格</t>
  </si>
  <si>
    <t>按设计图示尺寸以延长米计算</t>
  </si>
  <si>
    <t>地面导向箭头</t>
  </si>
  <si>
    <t>1、材质：环氧树脂标线专用漆、耐磨
2、国标3000</t>
  </si>
  <si>
    <t>导向标志牌</t>
  </si>
  <si>
    <t>1、2mm贴工程级反光膜
2、规格尺寸：300mmX400mm</t>
  </si>
  <si>
    <t>材料运输、安装，试验、检验、验收等全部工作内容</t>
  </si>
  <si>
    <t>块</t>
  </si>
  <si>
    <t>按设计图示尺寸以块数计算</t>
  </si>
  <si>
    <t>橡胶挡车器</t>
  </si>
  <si>
    <t>1、名称：丁腈橡胶挡车球
2、规格尺寸：550mm*160mm*100mm
3、材质：丁晴橡胶</t>
  </si>
  <si>
    <t>对</t>
  </si>
  <si>
    <t>按设计图示尺寸以对数计算</t>
  </si>
  <si>
    <t>橡胶护脚</t>
  </si>
  <si>
    <t>1、橡胶基体贴反光膜，螺丝固定
2、规格尺寸：800mm*80mm*8mm</t>
  </si>
  <si>
    <t>橡胶减速垄</t>
  </si>
  <si>
    <t>1、优质抗老化橡胶，镶反光片
2、规格尺寸：500mm*380mm*40mm</t>
  </si>
  <si>
    <t>地面禁停标识</t>
  </si>
  <si>
    <t>1、材质：卡利特环氧树脂标线专用漆、耐磨
2、规格尺寸：线宽50mm</t>
  </si>
  <si>
    <t>不含税小计</t>
  </si>
  <si>
    <t>税率1%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</si>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</sst>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微软雅黑"/>
      <charset val="134"/>
    </font>
    <font>
      <b/>
      <sz val="9"/>
      <name val="宋体"/>
      <charset val="134"/>
      <scheme val="major"/>
    </font>
    <font>
      <b/>
      <sz val="9"/>
      <color theme="1"/>
      <name val="宋体"/>
      <charset val="134"/>
      <scheme val="major"/>
    </font>
    <font>
      <sz val="9"/>
      <name val="宋体"/>
      <charset val="134"/>
      <scheme val="major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8" fillId="0" borderId="0"/>
    <xf numFmtId="0" fontId="0" fillId="0" borderId="0">
      <alignment vertical="center"/>
    </xf>
    <xf numFmtId="0" fontId="29" fillId="0" borderId="0">
      <alignment vertical="center"/>
    </xf>
    <xf numFmtId="0" fontId="30" fillId="0" borderId="0"/>
  </cellStyleXfs>
  <cellXfs count="56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 applyBorder="1"/>
    <xf numFmtId="17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5" fillId="0" borderId="1" xfId="53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53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176" fontId="1" fillId="0" borderId="0" xfId="0" applyNumberFormat="1" applyFont="1" applyFill="1" applyAlignment="1">
      <alignment vertical="center"/>
    </xf>
    <xf numFmtId="9" fontId="0" fillId="0" borderId="1" xfId="0" applyNumberFormat="1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5" fillId="0" borderId="0" xfId="53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7" xfId="49"/>
    <cellStyle name="常规 3 2" xfId="50"/>
    <cellStyle name="常规 2" xfId="51"/>
    <cellStyle name="常规 2 2" xfId="52"/>
    <cellStyle name="Normal" xfId="53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55"/>
  <sheetViews>
    <sheetView tabSelected="1" workbookViewId="0">
      <pane xSplit="2" ySplit="4" topLeftCell="C6" activePane="bottomRight" state="frozen"/>
      <selection/>
      <selection pane="topRight"/>
      <selection pane="bottomLeft"/>
      <selection pane="bottomRight" activeCell="D6" sqref="D6"/>
    </sheetView>
  </sheetViews>
  <sheetFormatPr defaultColWidth="8.725" defaultRowHeight="13.5"/>
  <cols>
    <col min="1" max="1" width="5.75" style="1" customWidth="1"/>
    <col min="2" max="2" width="17.3666666666667" style="7" customWidth="1"/>
    <col min="3" max="3" width="25" style="1" customWidth="1"/>
    <col min="4" max="4" width="29.5" style="1" customWidth="1"/>
    <col min="5" max="5" width="5.75" style="1" customWidth="1"/>
    <col min="6" max="6" width="8.5" style="8" customWidth="1"/>
    <col min="7" max="7" width="12.7" style="9" customWidth="1"/>
    <col min="8" max="8" width="16.2666666666667" style="9" customWidth="1"/>
    <col min="9" max="9" width="16.8833333333333" style="1" customWidth="1"/>
    <col min="10" max="10" width="10.6333333333333" style="10" customWidth="1"/>
    <col min="11" max="12" width="13.25" style="1" customWidth="1"/>
    <col min="13" max="13" width="11" style="1" customWidth="1"/>
    <col min="14" max="16384" width="8.725" style="1"/>
  </cols>
  <sheetData>
    <row r="1" ht="45" customHeight="1" spans="1:13">
      <c r="A1" s="11" t="s">
        <v>0</v>
      </c>
      <c r="B1" s="12"/>
      <c r="C1" s="12"/>
      <c r="D1" s="12"/>
      <c r="E1" s="12"/>
      <c r="F1" s="13"/>
      <c r="G1" s="13"/>
      <c r="H1" s="13"/>
      <c r="I1" s="12"/>
      <c r="J1" s="12"/>
      <c r="K1" s="12"/>
      <c r="L1" s="12"/>
      <c r="M1" s="14"/>
    </row>
    <row r="2" ht="22" customHeight="1" spans="1:1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6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="1" customFormat="1" ht="22" customHeight="1" spans="1:13">
      <c r="A3" s="15"/>
      <c r="B3" s="15"/>
      <c r="C3" s="15"/>
      <c r="D3" s="15"/>
      <c r="E3" s="15"/>
      <c r="F3" s="16"/>
      <c r="G3" s="16"/>
      <c r="H3" s="16"/>
      <c r="I3" s="15"/>
      <c r="J3" s="15"/>
      <c r="K3" s="15"/>
      <c r="L3" s="15"/>
    </row>
    <row r="4" s="1" customFormat="1" ht="22" customHeight="1" spans="1:13">
      <c r="A4" s="15"/>
      <c r="B4" s="15"/>
      <c r="C4" s="15"/>
      <c r="D4" s="15"/>
      <c r="E4" s="15"/>
      <c r="F4" s="16"/>
      <c r="G4" s="16"/>
      <c r="H4" s="16"/>
      <c r="I4" s="15"/>
      <c r="J4" s="15"/>
      <c r="K4" s="15"/>
      <c r="L4" s="15"/>
    </row>
    <row r="5" s="2" customFormat="1" ht="19" customHeight="1" spans="1:13">
      <c r="A5" s="17" t="s">
        <v>1</v>
      </c>
      <c r="B5" s="17" t="s">
        <v>13</v>
      </c>
      <c r="C5" s="17"/>
      <c r="D5" s="18"/>
      <c r="E5" s="17"/>
      <c r="F5" s="19"/>
      <c r="G5" s="20"/>
      <c r="H5" s="20"/>
      <c r="I5" s="21"/>
      <c r="J5" s="20"/>
      <c r="K5" s="20"/>
      <c r="L5" s="20"/>
      <c r="M5" s="22"/>
    </row>
    <row r="6" s="2" customFormat="1" ht="111" customHeight="1" outlineLevel="1" spans="1:13">
      <c r="A6" s="23">
        <v>1</v>
      </c>
      <c r="B6" s="24" t="s">
        <v>14</v>
      </c>
      <c r="C6" s="25" t="s">
        <v>15</v>
      </c>
      <c r="D6" s="24" t="s">
        <v>16</v>
      </c>
      <c r="E6" s="26" t="s">
        <v>17</v>
      </c>
      <c r="F6" s="27">
        <v>960</v>
      </c>
      <c r="G6" s="27"/>
      <c r="H6" s="27"/>
      <c r="I6" s="28" t="s">
        <v>18</v>
      </c>
      <c r="J6" s="29" t="s">
        <v>19</v>
      </c>
      <c r="K6" s="29" t="s">
        <v>20</v>
      </c>
      <c r="L6" s="29"/>
      <c r="M6" s="22"/>
    </row>
    <row r="7" s="2" customFormat="1" ht="157.5" outlineLevel="1" spans="1:13">
      <c r="A7" s="23">
        <v>2</v>
      </c>
      <c r="B7" s="24" t="s">
        <v>21</v>
      </c>
      <c r="C7" s="25" t="s">
        <v>22</v>
      </c>
      <c r="D7" s="24" t="s">
        <v>16</v>
      </c>
      <c r="E7" s="26" t="s">
        <v>17</v>
      </c>
      <c r="F7" s="27">
        <v>140</v>
      </c>
      <c r="G7" s="27"/>
      <c r="H7" s="27"/>
      <c r="I7" s="28" t="s">
        <v>18</v>
      </c>
      <c r="J7" s="29" t="s">
        <v>19</v>
      </c>
      <c r="K7" s="29" t="s">
        <v>20</v>
      </c>
      <c r="L7" s="29"/>
      <c r="M7" s="22"/>
    </row>
    <row r="8" s="2" customFormat="1" ht="72" customHeight="1" outlineLevel="1" spans="1:13">
      <c r="A8" s="23">
        <v>3</v>
      </c>
      <c r="B8" s="24" t="s">
        <v>23</v>
      </c>
      <c r="C8" s="25" t="s">
        <v>24</v>
      </c>
      <c r="D8" s="24" t="s">
        <v>25</v>
      </c>
      <c r="E8" s="26" t="s">
        <v>17</v>
      </c>
      <c r="F8" s="27">
        <v>6000</v>
      </c>
      <c r="G8" s="27"/>
      <c r="H8" s="27"/>
      <c r="I8" s="28" t="s">
        <v>18</v>
      </c>
      <c r="J8" s="29" t="s">
        <v>19</v>
      </c>
      <c r="K8" s="29" t="s">
        <v>20</v>
      </c>
      <c r="L8" s="29"/>
      <c r="M8" s="22"/>
    </row>
    <row r="9" s="2" customFormat="1" ht="67.5" outlineLevel="1" spans="1:13">
      <c r="A9" s="23">
        <v>4</v>
      </c>
      <c r="B9" s="24" t="s">
        <v>26</v>
      </c>
      <c r="C9" s="25" t="s">
        <v>27</v>
      </c>
      <c r="D9" s="24" t="s">
        <v>28</v>
      </c>
      <c r="E9" s="26" t="s">
        <v>17</v>
      </c>
      <c r="F9" s="27">
        <f>737.26*1.2</f>
        <v>884.712</v>
      </c>
      <c r="G9" s="27"/>
      <c r="H9" s="27"/>
      <c r="I9" s="28" t="s">
        <v>18</v>
      </c>
      <c r="J9" s="29" t="s">
        <v>29</v>
      </c>
      <c r="K9" s="29" t="s">
        <v>20</v>
      </c>
      <c r="L9" s="29"/>
      <c r="M9" s="22"/>
    </row>
    <row r="10" s="2" customFormat="1" ht="50" customHeight="1" outlineLevel="1" spans="1:13">
      <c r="A10" s="23">
        <v>5</v>
      </c>
      <c r="B10" s="24" t="s">
        <v>30</v>
      </c>
      <c r="C10" s="25" t="s">
        <v>31</v>
      </c>
      <c r="D10" s="24" t="s">
        <v>32</v>
      </c>
      <c r="E10" s="28" t="s">
        <v>33</v>
      </c>
      <c r="F10" s="29">
        <f>1923.42+130</f>
        <v>2053.42</v>
      </c>
      <c r="G10" s="27"/>
      <c r="H10" s="27"/>
      <c r="I10" s="28" t="s">
        <v>34</v>
      </c>
      <c r="J10" s="29" t="s">
        <v>35</v>
      </c>
      <c r="K10" s="29" t="s">
        <v>20</v>
      </c>
      <c r="L10" s="29"/>
      <c r="M10" s="22"/>
    </row>
    <row r="11" s="2" customFormat="1" ht="64" customHeight="1" outlineLevel="1" spans="1:13">
      <c r="A11" s="23">
        <v>6</v>
      </c>
      <c r="B11" s="24" t="s">
        <v>36</v>
      </c>
      <c r="C11" s="25" t="s">
        <v>37</v>
      </c>
      <c r="D11" s="24" t="s">
        <v>38</v>
      </c>
      <c r="E11" s="26" t="s">
        <v>17</v>
      </c>
      <c r="F11" s="29">
        <v>82</v>
      </c>
      <c r="G11" s="27"/>
      <c r="H11" s="27"/>
      <c r="I11" s="28" t="s">
        <v>18</v>
      </c>
      <c r="J11" s="29" t="s">
        <v>19</v>
      </c>
      <c r="K11" s="29" t="s">
        <v>20</v>
      </c>
      <c r="L11" s="29"/>
      <c r="M11" s="22"/>
    </row>
    <row r="12" s="2" customFormat="1" ht="47" customHeight="1" outlineLevel="1" spans="1:13">
      <c r="A12" s="23">
        <v>7</v>
      </c>
      <c r="B12" s="24" t="s">
        <v>39</v>
      </c>
      <c r="C12" s="25" t="s">
        <v>40</v>
      </c>
      <c r="D12" s="24" t="s">
        <v>41</v>
      </c>
      <c r="E12" s="28" t="s">
        <v>33</v>
      </c>
      <c r="F12" s="29">
        <v>53</v>
      </c>
      <c r="G12" s="27"/>
      <c r="H12" s="27"/>
      <c r="I12" s="28" t="s">
        <v>34</v>
      </c>
      <c r="J12" s="29" t="s">
        <v>42</v>
      </c>
      <c r="K12" s="29" t="s">
        <v>20</v>
      </c>
      <c r="L12" s="29"/>
      <c r="M12" s="22"/>
    </row>
    <row r="13" s="2" customFormat="1" ht="37" customHeight="1" outlineLevel="1" spans="1:13">
      <c r="A13" s="23">
        <v>8</v>
      </c>
      <c r="B13" s="24" t="s">
        <v>43</v>
      </c>
      <c r="C13" s="25" t="s">
        <v>44</v>
      </c>
      <c r="D13" s="24" t="s">
        <v>45</v>
      </c>
      <c r="E13" s="28" t="s">
        <v>46</v>
      </c>
      <c r="F13" s="29">
        <f>177+5</f>
        <v>182</v>
      </c>
      <c r="G13" s="27"/>
      <c r="H13" s="27"/>
      <c r="I13" s="28" t="s">
        <v>47</v>
      </c>
      <c r="J13" s="29" t="s">
        <v>20</v>
      </c>
      <c r="K13" s="29" t="s">
        <v>20</v>
      </c>
      <c r="L13" s="29"/>
      <c r="M13" s="22"/>
    </row>
    <row r="14" s="2" customFormat="1" ht="39" customHeight="1" outlineLevel="1" spans="1:13">
      <c r="A14" s="23">
        <v>9</v>
      </c>
      <c r="B14" s="24" t="s">
        <v>48</v>
      </c>
      <c r="C14" s="25" t="s">
        <v>49</v>
      </c>
      <c r="D14" s="24" t="s">
        <v>45</v>
      </c>
      <c r="E14" s="30" t="s">
        <v>50</v>
      </c>
      <c r="F14" s="29">
        <f>177+5</f>
        <v>182</v>
      </c>
      <c r="G14" s="27"/>
      <c r="H14" s="27"/>
      <c r="I14" s="28" t="s">
        <v>51</v>
      </c>
      <c r="J14" s="29" t="s">
        <v>20</v>
      </c>
      <c r="K14" s="29" t="s">
        <v>20</v>
      </c>
      <c r="L14" s="29"/>
      <c r="M14" s="22"/>
    </row>
    <row r="15" s="2" customFormat="1" ht="49" customHeight="1" outlineLevel="1" spans="1:13">
      <c r="A15" s="23">
        <v>10</v>
      </c>
      <c r="B15" s="24" t="s">
        <v>52</v>
      </c>
      <c r="C15" s="25" t="s">
        <v>53</v>
      </c>
      <c r="D15" s="24" t="s">
        <v>45</v>
      </c>
      <c r="E15" s="30" t="s">
        <v>33</v>
      </c>
      <c r="F15" s="29">
        <v>690</v>
      </c>
      <c r="G15" s="27"/>
      <c r="H15" s="27"/>
      <c r="I15" s="28" t="s">
        <v>34</v>
      </c>
      <c r="J15" s="29" t="s">
        <v>20</v>
      </c>
      <c r="K15" s="29" t="s">
        <v>20</v>
      </c>
      <c r="L15" s="29"/>
      <c r="M15" s="22"/>
    </row>
    <row r="16" s="2" customFormat="1" ht="39" customHeight="1" outlineLevel="1" spans="1:13">
      <c r="A16" s="23">
        <v>11</v>
      </c>
      <c r="B16" s="31" t="s">
        <v>54</v>
      </c>
      <c r="C16" s="25" t="s">
        <v>53</v>
      </c>
      <c r="D16" s="24" t="s">
        <v>45</v>
      </c>
      <c r="E16" s="30" t="s">
        <v>33</v>
      </c>
      <c r="F16" s="29">
        <v>1725</v>
      </c>
      <c r="G16" s="27"/>
      <c r="H16" s="27"/>
      <c r="I16" s="28" t="s">
        <v>34</v>
      </c>
      <c r="J16" s="29" t="s">
        <v>20</v>
      </c>
      <c r="K16" s="29" t="s">
        <v>20</v>
      </c>
      <c r="L16" s="29"/>
      <c r="M16" s="22"/>
    </row>
    <row r="17" s="2" customFormat="1" ht="45" customHeight="1" outlineLevel="1" spans="1:13">
      <c r="A17" s="23">
        <v>12</v>
      </c>
      <c r="B17" s="32" t="s">
        <v>55</v>
      </c>
      <c r="C17" s="25" t="s">
        <v>53</v>
      </c>
      <c r="D17" s="24" t="s">
        <v>45</v>
      </c>
      <c r="E17" s="30" t="s">
        <v>33</v>
      </c>
      <c r="F17" s="29">
        <v>250</v>
      </c>
      <c r="G17" s="27"/>
      <c r="H17" s="27"/>
      <c r="I17" s="28" t="s">
        <v>56</v>
      </c>
      <c r="J17" s="29" t="s">
        <v>20</v>
      </c>
      <c r="K17" s="29" t="s">
        <v>20</v>
      </c>
      <c r="L17" s="29"/>
      <c r="M17" s="22"/>
    </row>
    <row r="18" s="2" customFormat="1" ht="41" customHeight="1" outlineLevel="1" spans="1:13">
      <c r="A18" s="23">
        <v>13</v>
      </c>
      <c r="B18" s="31" t="s">
        <v>57</v>
      </c>
      <c r="C18" s="25" t="s">
        <v>58</v>
      </c>
      <c r="D18" s="24" t="s">
        <v>45</v>
      </c>
      <c r="E18" s="28" t="s">
        <v>50</v>
      </c>
      <c r="F18" s="29">
        <v>40</v>
      </c>
      <c r="G18" s="27"/>
      <c r="H18" s="27"/>
      <c r="I18" s="28" t="s">
        <v>51</v>
      </c>
      <c r="J18" s="29" t="s">
        <v>20</v>
      </c>
      <c r="K18" s="29" t="s">
        <v>20</v>
      </c>
      <c r="L18" s="29"/>
      <c r="M18" s="22"/>
    </row>
    <row r="19" s="2" customFormat="1" ht="33" customHeight="1" outlineLevel="1" spans="1:13">
      <c r="A19" s="23">
        <v>14</v>
      </c>
      <c r="B19" s="24" t="s">
        <v>59</v>
      </c>
      <c r="C19" s="25" t="s">
        <v>60</v>
      </c>
      <c r="D19" s="24" t="s">
        <v>61</v>
      </c>
      <c r="E19" s="28" t="s">
        <v>62</v>
      </c>
      <c r="F19" s="29">
        <v>135</v>
      </c>
      <c r="G19" s="27"/>
      <c r="H19" s="27"/>
      <c r="I19" s="28" t="s">
        <v>63</v>
      </c>
      <c r="J19" s="29" t="s">
        <v>20</v>
      </c>
      <c r="K19" s="29" t="s">
        <v>20</v>
      </c>
      <c r="L19" s="29"/>
      <c r="M19" s="22"/>
    </row>
    <row r="20" s="2" customFormat="1" ht="42" customHeight="1" outlineLevel="1" spans="1:13">
      <c r="A20" s="23">
        <v>15</v>
      </c>
      <c r="B20" s="24" t="s">
        <v>64</v>
      </c>
      <c r="C20" s="25" t="s">
        <v>65</v>
      </c>
      <c r="D20" s="24" t="s">
        <v>61</v>
      </c>
      <c r="E20" s="28" t="s">
        <v>66</v>
      </c>
      <c r="F20" s="29">
        <f>177+5</f>
        <v>182</v>
      </c>
      <c r="G20" s="27"/>
      <c r="H20" s="27"/>
      <c r="I20" s="28" t="s">
        <v>67</v>
      </c>
      <c r="J20" s="29" t="s">
        <v>20</v>
      </c>
      <c r="K20" s="29" t="s">
        <v>20</v>
      </c>
      <c r="L20" s="29"/>
      <c r="M20" s="22"/>
    </row>
    <row r="21" s="2" customFormat="1" ht="30" customHeight="1" outlineLevel="1" spans="1:13">
      <c r="A21" s="23">
        <v>16</v>
      </c>
      <c r="B21" s="24" t="s">
        <v>68</v>
      </c>
      <c r="C21" s="25" t="s">
        <v>69</v>
      </c>
      <c r="D21" s="24" t="s">
        <v>61</v>
      </c>
      <c r="E21" s="28" t="s">
        <v>46</v>
      </c>
      <c r="F21" s="29">
        <v>580</v>
      </c>
      <c r="G21" s="27"/>
      <c r="H21" s="27"/>
      <c r="I21" s="28" t="s">
        <v>47</v>
      </c>
      <c r="J21" s="29" t="s">
        <v>20</v>
      </c>
      <c r="K21" s="29" t="s">
        <v>20</v>
      </c>
      <c r="L21" s="29"/>
      <c r="M21" s="22"/>
    </row>
    <row r="22" s="2" customFormat="1" ht="32" customHeight="1" outlineLevel="1" spans="1:13">
      <c r="A22" s="23">
        <v>17</v>
      </c>
      <c r="B22" s="24" t="s">
        <v>70</v>
      </c>
      <c r="C22" s="25" t="s">
        <v>71</v>
      </c>
      <c r="D22" s="24" t="s">
        <v>61</v>
      </c>
      <c r="E22" s="28" t="s">
        <v>33</v>
      </c>
      <c r="F22" s="29">
        <f>16*7</f>
        <v>112</v>
      </c>
      <c r="G22" s="27"/>
      <c r="H22" s="27"/>
      <c r="I22" s="28" t="s">
        <v>34</v>
      </c>
      <c r="J22" s="29" t="s">
        <v>20</v>
      </c>
      <c r="K22" s="29" t="s">
        <v>20</v>
      </c>
      <c r="L22" s="29"/>
      <c r="M22" s="22"/>
    </row>
    <row r="23" s="2" customFormat="1" ht="38" customHeight="1" outlineLevel="1" spans="1:13">
      <c r="A23" s="23">
        <v>18</v>
      </c>
      <c r="B23" s="24" t="s">
        <v>72</v>
      </c>
      <c r="C23" s="25" t="s">
        <v>73</v>
      </c>
      <c r="D23" s="24" t="s">
        <v>45</v>
      </c>
      <c r="E23" s="28" t="s">
        <v>50</v>
      </c>
      <c r="F23" s="29">
        <v>2</v>
      </c>
      <c r="G23" s="27"/>
      <c r="H23" s="27"/>
      <c r="I23" s="28" t="s">
        <v>51</v>
      </c>
      <c r="J23" s="29" t="s">
        <v>20</v>
      </c>
      <c r="K23" s="29" t="s">
        <v>20</v>
      </c>
      <c r="L23" s="29"/>
      <c r="M23" s="22"/>
    </row>
    <row r="24" s="2" customFormat="1" ht="34" customHeight="1" outlineLevel="1" spans="1:13">
      <c r="A24" s="33"/>
      <c r="B24" s="26" t="s">
        <v>74</v>
      </c>
      <c r="C24" s="33"/>
      <c r="D24" s="33"/>
      <c r="E24" s="33"/>
      <c r="F24" s="34"/>
      <c r="G24" s="35"/>
      <c r="H24" s="27"/>
      <c r="I24" s="33"/>
      <c r="J24" s="33"/>
      <c r="K24" s="33"/>
      <c r="L24" s="33"/>
      <c r="M24" s="22"/>
    </row>
    <row r="25" s="3" customFormat="1" ht="30" customHeight="1" outlineLevel="1" spans="1:13">
      <c r="A25" s="23"/>
      <c r="B25" s="28" t="s">
        <v>75</v>
      </c>
      <c r="C25" s="36"/>
      <c r="D25" s="36"/>
      <c r="E25" s="36"/>
      <c r="F25" s="37"/>
      <c r="G25" s="37"/>
      <c r="H25" s="27"/>
      <c r="I25" s="36"/>
      <c r="J25" s="36"/>
      <c r="K25" s="36"/>
      <c r="L25" s="36"/>
      <c r="M25" s="22"/>
    </row>
    <row r="26" s="2" customFormat="1" ht="25" customHeight="1" outlineLevel="1" spans="1:13">
      <c r="A26" s="23"/>
      <c r="B26" s="38" t="s">
        <v>76</v>
      </c>
      <c r="C26" s="39"/>
      <c r="D26" s="39"/>
      <c r="E26" s="39"/>
      <c r="F26" s="40"/>
      <c r="G26" s="41"/>
      <c r="H26" s="27"/>
      <c r="I26" s="39"/>
      <c r="J26" s="42"/>
      <c r="K26" s="39"/>
      <c r="L26" s="29"/>
      <c r="M26" s="22"/>
    </row>
    <row r="27" s="2" customFormat="1" ht="66" customHeight="1" outlineLevel="1" spans="1:13">
      <c r="A27" s="43"/>
      <c r="B27" s="44"/>
      <c r="C27" s="6"/>
      <c r="D27" s="6"/>
      <c r="E27" s="6"/>
      <c r="F27" s="8"/>
      <c r="G27" s="9"/>
      <c r="H27" s="9"/>
      <c r="I27" s="6"/>
      <c r="J27" s="45"/>
      <c r="K27" s="6"/>
      <c r="L27" s="46"/>
      <c r="M27" s="22"/>
    </row>
    <row r="28" s="2" customFormat="1" ht="66" customHeight="1" outlineLevel="1" spans="1:13">
      <c r="A28" s="43"/>
      <c r="B28" s="44"/>
      <c r="C28" s="6"/>
      <c r="D28" s="6"/>
      <c r="E28" s="6"/>
      <c r="F28" s="8"/>
      <c r="G28" s="9"/>
      <c r="H28" s="9"/>
      <c r="I28" s="6"/>
      <c r="J28" s="45"/>
      <c r="K28" s="6"/>
      <c r="L28" s="46"/>
      <c r="M28" s="22"/>
    </row>
    <row r="29" s="2" customFormat="1" ht="66" customHeight="1" outlineLevel="1" spans="1:13">
      <c r="A29" s="43"/>
      <c r="B29" s="44"/>
      <c r="C29" s="6"/>
      <c r="D29" s="6"/>
      <c r="E29" s="6"/>
      <c r="F29" s="8"/>
      <c r="G29" s="9"/>
      <c r="H29" s="9"/>
      <c r="I29" s="6"/>
      <c r="J29" s="45"/>
      <c r="K29" s="6"/>
      <c r="L29" s="46"/>
      <c r="M29" s="22"/>
    </row>
    <row r="30" s="2" customFormat="1" ht="66" customHeight="1" outlineLevel="1" spans="1:13">
      <c r="A30" s="43"/>
      <c r="B30" s="44"/>
      <c r="C30" s="6"/>
      <c r="D30" s="6"/>
      <c r="E30" s="6"/>
      <c r="F30" s="8"/>
      <c r="G30" s="9"/>
      <c r="H30" s="9"/>
      <c r="I30" s="6"/>
      <c r="J30" s="45"/>
      <c r="K30" s="6"/>
      <c r="L30" s="46"/>
      <c r="M30" s="22"/>
    </row>
    <row r="31" s="2" customFormat="1" ht="66" customHeight="1" outlineLevel="1" spans="1:13">
      <c r="A31" s="43"/>
      <c r="B31" s="44"/>
      <c r="C31" s="6"/>
      <c r="D31" s="6"/>
      <c r="E31" s="6"/>
      <c r="F31" s="8"/>
      <c r="G31" s="9"/>
      <c r="H31" s="9"/>
      <c r="I31" s="6"/>
      <c r="J31" s="45"/>
      <c r="K31" s="6"/>
      <c r="L31" s="46"/>
      <c r="M31" s="22"/>
    </row>
    <row r="32" s="2" customFormat="1" ht="66" customHeight="1" outlineLevel="1" spans="1:13">
      <c r="A32" s="43"/>
      <c r="B32" s="44"/>
      <c r="C32" s="6"/>
      <c r="D32" s="6"/>
      <c r="E32" s="6"/>
      <c r="F32" s="8"/>
      <c r="G32" s="9"/>
      <c r="H32" s="9"/>
      <c r="I32" s="6"/>
      <c r="J32" s="45"/>
      <c r="K32" s="6"/>
      <c r="L32" s="46"/>
      <c r="M32" s="22"/>
    </row>
    <row r="33" s="2" customFormat="1" ht="66" customHeight="1" outlineLevel="1" spans="1:13">
      <c r="A33" s="43"/>
      <c r="B33" s="44"/>
      <c r="C33" s="6"/>
      <c r="D33" s="6"/>
      <c r="E33" s="6"/>
      <c r="F33" s="8"/>
      <c r="G33" s="9"/>
      <c r="H33" s="9"/>
      <c r="I33" s="6"/>
      <c r="J33" s="45"/>
      <c r="K33" s="6"/>
      <c r="L33" s="46"/>
      <c r="M33" s="22"/>
    </row>
    <row r="34" s="2" customFormat="1" ht="66" customHeight="1" outlineLevel="1" spans="1:13">
      <c r="A34" s="43"/>
      <c r="B34" s="44"/>
      <c r="C34" s="6"/>
      <c r="D34" s="6"/>
      <c r="E34" s="6"/>
      <c r="F34" s="8"/>
      <c r="G34" s="9"/>
      <c r="H34" s="9"/>
      <c r="I34" s="6"/>
      <c r="J34" s="45"/>
      <c r="K34" s="6"/>
      <c r="L34" s="46"/>
      <c r="M34" s="22"/>
    </row>
    <row r="35" s="2" customFormat="1" ht="66" customHeight="1" outlineLevel="1" spans="1:13">
      <c r="A35" s="43"/>
      <c r="B35" s="44"/>
      <c r="C35" s="6"/>
      <c r="D35" s="6"/>
      <c r="E35" s="6"/>
      <c r="F35" s="8"/>
      <c r="G35" s="9"/>
      <c r="H35" s="9"/>
      <c r="I35" s="6"/>
      <c r="J35" s="45"/>
      <c r="K35" s="6"/>
      <c r="L35" s="46"/>
      <c r="M35" s="22"/>
    </row>
    <row r="36" s="4" customFormat="1" ht="63" customHeight="1" outlineLevel="1" spans="1:13">
      <c r="A36" s="43"/>
      <c r="B36" s="44"/>
      <c r="C36" s="6"/>
      <c r="D36" s="6"/>
      <c r="E36" s="6"/>
      <c r="F36" s="8"/>
      <c r="G36" s="9"/>
      <c r="H36" s="9"/>
      <c r="I36" s="6"/>
      <c r="J36" s="45"/>
      <c r="K36" s="6"/>
      <c r="L36" s="46"/>
      <c r="M36" s="47"/>
    </row>
    <row r="37" s="4" customFormat="1" ht="66" customHeight="1" outlineLevel="1" spans="1:13">
      <c r="A37" s="48"/>
      <c r="B37" s="44"/>
      <c r="C37" s="6"/>
      <c r="D37" s="6"/>
      <c r="E37" s="6"/>
      <c r="F37" s="8"/>
      <c r="G37" s="9"/>
      <c r="H37" s="9"/>
      <c r="I37" s="6"/>
      <c r="J37" s="45"/>
      <c r="K37" s="6"/>
      <c r="L37" s="46"/>
      <c r="M37" s="47"/>
    </row>
    <row r="38" s="4" customFormat="1" ht="25" customHeight="1" spans="1:13">
      <c r="A38" s="43"/>
      <c r="B38" s="44"/>
      <c r="C38" s="6"/>
      <c r="D38" s="6"/>
      <c r="E38" s="6"/>
      <c r="F38" s="8"/>
      <c r="G38" s="9"/>
      <c r="H38" s="9"/>
      <c r="I38" s="6"/>
      <c r="J38" s="45"/>
      <c r="K38" s="6"/>
      <c r="L38" s="46"/>
      <c r="M38" s="47"/>
    </row>
    <row r="39" s="4" customFormat="1" ht="76" customHeight="1" outlineLevel="1" spans="1:13">
      <c r="A39" s="43"/>
      <c r="B39" s="44"/>
      <c r="C39" s="6"/>
      <c r="D39" s="6"/>
      <c r="E39" s="6"/>
      <c r="F39" s="8"/>
      <c r="G39" s="9"/>
      <c r="H39" s="9"/>
      <c r="I39" s="6"/>
      <c r="J39" s="45"/>
      <c r="K39" s="6"/>
      <c r="L39" s="46"/>
      <c r="M39" s="47"/>
    </row>
    <row r="40" s="4" customFormat="1" ht="78" customHeight="1" outlineLevel="1" spans="1:13">
      <c r="A40" s="43"/>
      <c r="B40" s="44"/>
      <c r="C40" s="6"/>
      <c r="D40" s="6"/>
      <c r="E40" s="6"/>
      <c r="F40" s="8"/>
      <c r="G40" s="9"/>
      <c r="H40" s="9"/>
      <c r="I40" s="6"/>
      <c r="J40" s="45"/>
      <c r="K40" s="6"/>
      <c r="L40" s="46"/>
      <c r="M40" s="47"/>
    </row>
    <row r="41" s="4" customFormat="1" ht="89" customHeight="1" outlineLevel="1" spans="1:13">
      <c r="A41" s="43"/>
      <c r="B41" s="44"/>
      <c r="C41" s="6"/>
      <c r="D41" s="6"/>
      <c r="E41" s="6"/>
      <c r="F41" s="8"/>
      <c r="G41" s="9"/>
      <c r="H41" s="9"/>
      <c r="I41" s="6"/>
      <c r="J41" s="45"/>
      <c r="K41" s="6"/>
      <c r="L41" s="46"/>
      <c r="M41" s="47"/>
    </row>
    <row r="42" s="4" customFormat="1" ht="77" customHeight="1" outlineLevel="1" spans="1:13">
      <c r="A42" s="43"/>
      <c r="B42" s="44"/>
      <c r="C42" s="6"/>
      <c r="D42" s="6"/>
      <c r="E42" s="6"/>
      <c r="F42" s="8"/>
      <c r="G42" s="9"/>
      <c r="H42" s="9"/>
      <c r="I42" s="6"/>
      <c r="J42" s="45"/>
      <c r="K42" s="6"/>
      <c r="L42" s="49"/>
      <c r="M42" s="47"/>
    </row>
    <row r="43" s="4" customFormat="1" ht="73" customHeight="1" outlineLevel="1" spans="1:13">
      <c r="A43" s="43"/>
      <c r="B43" s="44"/>
      <c r="C43" s="6"/>
      <c r="D43" s="6"/>
      <c r="E43" s="6"/>
      <c r="F43" s="8"/>
      <c r="G43" s="9"/>
      <c r="H43" s="9"/>
      <c r="I43" s="6"/>
      <c r="J43" s="45"/>
      <c r="K43" s="6"/>
      <c r="L43" s="49"/>
      <c r="M43" s="47"/>
    </row>
    <row r="44" s="4" customFormat="1" ht="60" customHeight="1" outlineLevel="1" spans="1:13">
      <c r="A44" s="43"/>
      <c r="B44" s="44"/>
      <c r="C44" s="6"/>
      <c r="D44" s="6"/>
      <c r="E44" s="6"/>
      <c r="F44" s="8"/>
      <c r="G44" s="9"/>
      <c r="H44" s="9"/>
      <c r="I44" s="6"/>
      <c r="J44" s="45"/>
      <c r="K44" s="6"/>
      <c r="L44" s="49"/>
      <c r="M44" s="47"/>
    </row>
    <row r="45" s="4" customFormat="1" ht="65" customHeight="1" spans="1:13">
      <c r="A45" s="43"/>
      <c r="B45" s="44"/>
      <c r="C45" s="6"/>
      <c r="D45" s="6"/>
      <c r="E45" s="6"/>
      <c r="F45" s="8"/>
      <c r="G45" s="9"/>
      <c r="H45" s="9"/>
      <c r="I45" s="6"/>
      <c r="J45" s="45"/>
      <c r="K45" s="6"/>
      <c r="L45" s="46"/>
      <c r="M45" s="47"/>
    </row>
    <row r="46" s="4" customFormat="1" ht="74" customHeight="1" spans="1:13">
      <c r="A46" s="48"/>
      <c r="B46" s="44"/>
      <c r="C46" s="6"/>
      <c r="D46" s="6"/>
      <c r="E46" s="6"/>
      <c r="F46" s="8"/>
      <c r="G46" s="9"/>
      <c r="H46" s="9"/>
      <c r="I46" s="6"/>
      <c r="J46" s="45"/>
      <c r="K46" s="6"/>
      <c r="L46" s="46"/>
      <c r="M46" s="47"/>
    </row>
    <row r="47" s="4" customFormat="1" ht="25" customHeight="1" spans="1:13">
      <c r="A47" s="50"/>
      <c r="B47" s="44"/>
      <c r="C47" s="6"/>
      <c r="D47" s="6"/>
      <c r="E47" s="6"/>
      <c r="F47" s="8"/>
      <c r="G47" s="9"/>
      <c r="H47" s="9"/>
      <c r="I47" s="6"/>
      <c r="J47" s="45"/>
      <c r="K47" s="6"/>
      <c r="L47" s="46"/>
      <c r="M47" s="47"/>
    </row>
    <row r="48" s="4" customFormat="1" ht="78" customHeight="1" outlineLevel="1" spans="1:13">
      <c r="A48" s="50"/>
      <c r="B48" s="44"/>
      <c r="C48" s="6"/>
      <c r="D48" s="6"/>
      <c r="E48" s="6"/>
      <c r="F48" s="8"/>
      <c r="G48" s="9"/>
      <c r="H48" s="9"/>
      <c r="I48" s="6"/>
      <c r="J48" s="45"/>
      <c r="K48" s="6"/>
      <c r="L48" s="51"/>
      <c r="M48" s="47"/>
    </row>
    <row r="49" s="4" customFormat="1" ht="70" customHeight="1" outlineLevel="1" spans="1:13">
      <c r="A49" s="50"/>
      <c r="B49" s="44"/>
      <c r="C49" s="6"/>
      <c r="D49" s="6"/>
      <c r="E49" s="6"/>
      <c r="F49" s="8"/>
      <c r="G49" s="9"/>
      <c r="H49" s="9"/>
      <c r="I49" s="6"/>
      <c r="J49" s="45"/>
      <c r="K49" s="6"/>
      <c r="L49" s="5"/>
      <c r="M49" s="47"/>
    </row>
    <row r="50" s="4" customFormat="1" ht="68" customHeight="1" outlineLevel="1" spans="1:13">
      <c r="A50" s="52"/>
      <c r="B50" s="44"/>
      <c r="C50" s="6"/>
      <c r="D50" s="6"/>
      <c r="E50" s="6"/>
      <c r="F50" s="8"/>
      <c r="G50" s="9"/>
      <c r="H50" s="9"/>
      <c r="I50" s="6"/>
      <c r="J50" s="45"/>
      <c r="K50" s="6"/>
      <c r="L50" s="53"/>
      <c r="M50" s="47"/>
    </row>
    <row r="51" s="5" customFormat="1" ht="25" customHeight="1" spans="1:13">
      <c r="A51" s="50"/>
      <c r="B51" s="44"/>
      <c r="C51" s="6"/>
      <c r="D51" s="6"/>
      <c r="E51" s="6"/>
      <c r="F51" s="8"/>
      <c r="G51" s="9"/>
      <c r="H51" s="9"/>
      <c r="I51" s="6"/>
      <c r="J51" s="45"/>
      <c r="K51" s="6"/>
      <c r="L51" s="6"/>
    </row>
    <row r="52" s="5" customFormat="1" ht="16" customHeight="1" spans="1:13">
      <c r="A52" s="54"/>
      <c r="B52" s="44"/>
      <c r="C52" s="6"/>
      <c r="D52" s="6"/>
      <c r="E52" s="6"/>
      <c r="F52" s="8"/>
      <c r="G52" s="9"/>
      <c r="H52" s="9"/>
      <c r="I52" s="6"/>
      <c r="J52" s="45"/>
      <c r="K52" s="6"/>
      <c r="L52" s="6"/>
    </row>
    <row r="53" s="5" customFormat="1" ht="13" customHeight="1" spans="1:13">
      <c r="A53" s="6"/>
      <c r="B53" s="44"/>
      <c r="C53" s="6"/>
      <c r="D53" s="6"/>
      <c r="E53" s="6"/>
      <c r="F53" s="8"/>
      <c r="G53" s="8"/>
      <c r="H53" s="9"/>
      <c r="I53" s="6"/>
      <c r="J53" s="45"/>
      <c r="K53" s="6"/>
      <c r="L53" s="55"/>
    </row>
    <row r="54" s="6" customFormat="1" spans="1:13">
      <c r="B54" s="44"/>
      <c r="F54" s="8"/>
      <c r="G54" s="8"/>
      <c r="H54" s="9"/>
      <c r="J54" s="45"/>
    </row>
    <row r="55" s="6" customFormat="1" spans="1:13">
      <c r="A55" s="1"/>
      <c r="B55" s="7"/>
      <c r="C55" s="1"/>
      <c r="D55" s="1"/>
      <c r="E55" s="1"/>
      <c r="F55" s="8"/>
      <c r="G55" s="9"/>
      <c r="H55" s="9"/>
      <c r="I55" s="1"/>
      <c r="J55" s="10"/>
      <c r="K55" s="1"/>
      <c r="L55" s="1"/>
    </row>
  </sheetData>
  <mergeCells count="13">
    <mergeCell ref="A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ageMargins left="0.511805555555556" right="0.472222222222222" top="0.196527777777778" bottom="0.409027777777778" header="0.156944444444444" footer="0.156944444444444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车库地面分包工程 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C.</cp:lastModifiedBy>
  <dcterms:created xsi:type="dcterms:W3CDTF">2006-09-16T00:00:00Z</dcterms:created>
  <dcterms:modified xsi:type="dcterms:W3CDTF">2026-03-25T08:31:51Z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8EFF2C8A30C84C72876D06EB832B3315_13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